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bcina SENCUR\JAVNI RAZPISI\VZDRŽEVANJE JAVNIH POVRŠIN 2022 - 2025\JN\"/>
    </mc:Choice>
  </mc:AlternateContent>
  <xr:revisionPtr revIDLastSave="0" documentId="13_ncr:1_{E4982263-A569-46EA-B77A-BB8CEDC0B0D6}" xr6:coauthVersionLast="47" xr6:coauthVersionMax="47" xr10:uidLastSave="{00000000-0000-0000-0000-000000000000}"/>
  <bookViews>
    <workbookView xWindow="-120" yWindow="-120" windowWidth="29040" windowHeight="15840" xr2:uid="{F3657C18-FB71-4DE9-851A-4867DBD67DB2}"/>
  </bookViews>
  <sheets>
    <sheet name="Popis del" sheetId="1" r:id="rId1"/>
    <sheet name="Seznam delovnih nalo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1"/>
  <c r="F6" i="1"/>
  <c r="F5" i="1"/>
  <c r="F25" i="1" l="1"/>
  <c r="E30" i="1" s="1"/>
  <c r="E33" i="1" l="1"/>
  <c r="E35" i="1" s="1"/>
  <c r="E37" i="1" l="1"/>
  <c r="E39" i="1" s="1"/>
</calcChain>
</file>

<file path=xl/sharedStrings.xml><?xml version="1.0" encoding="utf-8"?>
<sst xmlns="http://schemas.openxmlformats.org/spreadsheetml/2006/main" count="83" uniqueCount="66">
  <si>
    <t>POPISI DEL IN PREDRAČUN</t>
  </si>
  <si>
    <t>Postavka</t>
  </si>
  <si>
    <t>Cena na enoto v EUR brez DDV</t>
  </si>
  <si>
    <t>Cena skupaj v EUR brez DDV</t>
  </si>
  <si>
    <t>1.</t>
  </si>
  <si>
    <t>ura</t>
  </si>
  <si>
    <t>2.</t>
  </si>
  <si>
    <t>Režijska ura delavec PK za ročna dela</t>
  </si>
  <si>
    <t>3.</t>
  </si>
  <si>
    <t>- kosilnica s pobiranjem v koš</t>
  </si>
  <si>
    <t>- snežna freza</t>
  </si>
  <si>
    <t>- snežni plug</t>
  </si>
  <si>
    <t>4.</t>
  </si>
  <si>
    <t>Odvoz materiala s traktorjem ali kamionom</t>
  </si>
  <si>
    <t>m3</t>
  </si>
  <si>
    <t>5.</t>
  </si>
  <si>
    <t>Snežna rolba</t>
  </si>
  <si>
    <t>6.</t>
  </si>
  <si>
    <t>Motorna žaga</t>
  </si>
  <si>
    <t>7.</t>
  </si>
  <si>
    <t>Motorne škarje za striženje cipres</t>
  </si>
  <si>
    <t>8.</t>
  </si>
  <si>
    <t xml:space="preserve">Kosilnica  </t>
  </si>
  <si>
    <t>9.</t>
  </si>
  <si>
    <t>Kosilnica nitkarica</t>
  </si>
  <si>
    <t>10.</t>
  </si>
  <si>
    <t>Prst</t>
  </si>
  <si>
    <t>Skupaj:</t>
  </si>
  <si>
    <t>SKUPAJ VZDRŽEVANJE brez DDV:</t>
  </si>
  <si>
    <t>Popust (v %) :</t>
  </si>
  <si>
    <t>SKUPAJ VZDRŽEVANJE s popustom brez DDV:</t>
  </si>
  <si>
    <t>DDV:</t>
  </si>
  <si>
    <t>SKUPAJ VZDRŽEVANJE Z DDV:</t>
  </si>
  <si>
    <t>Podpisnik v imenu udeleženca:</t>
  </si>
  <si>
    <t>V/na</t>
  </si>
  <si>
    <r>
      <t xml:space="preserve"> </t>
    </r>
    <r>
      <rPr>
        <b/>
        <sz val="11"/>
        <color rgb="FF000000"/>
        <rFont val="Calibri"/>
        <family val="2"/>
        <charset val="238"/>
        <scheme val="minor"/>
      </rPr>
      <t xml:space="preserve">, dne </t>
    </r>
  </si>
  <si>
    <t>Ime in priimek:</t>
  </si>
  <si>
    <t>Podpis in žig:</t>
  </si>
  <si>
    <t>Enota</t>
  </si>
  <si>
    <t>Ocenjena količina / leto</t>
  </si>
  <si>
    <t>Prezračevalnik trave</t>
  </si>
  <si>
    <t>Pihalnik listja</t>
  </si>
  <si>
    <t xml:space="preserve"> - cisterna </t>
  </si>
  <si>
    <t>Pesek 0 - 16 mm</t>
  </si>
  <si>
    <t>Pesek 0 - 32 mm</t>
  </si>
  <si>
    <t>Režijsko delo mini bager</t>
  </si>
  <si>
    <t>Režijsko delo bager</t>
  </si>
  <si>
    <t xml:space="preserve"> - metla s pobiranjem v koš </t>
  </si>
  <si>
    <t>11.</t>
  </si>
  <si>
    <t>12.</t>
  </si>
  <si>
    <t>13.</t>
  </si>
  <si>
    <t>14.</t>
  </si>
  <si>
    <t>15.</t>
  </si>
  <si>
    <t>4.a</t>
  </si>
  <si>
    <t>4.b</t>
  </si>
  <si>
    <t>4.c</t>
  </si>
  <si>
    <t>4.d</t>
  </si>
  <si>
    <t>4.č</t>
  </si>
  <si>
    <t>P</t>
  </si>
  <si>
    <t>S sporazumom so določene aktivnosti, ki se izvajajo na:</t>
  </si>
  <si>
    <t>: javnih prometnih površinah: pločniki, kolesarske steze, parkirne površine, trgi, urejene pešpoti, avtobusna postajališča,…</t>
  </si>
  <si>
    <t>: neprometnih površinah: parki, drevoredi, zelenice in drugi javni nasadi, igrišča in podobne rekreacijske površine, površine namenjene pešcem,…</t>
  </si>
  <si>
    <t>: drugih javnih površinah: čiščenje prostorov, plakatiranje, vzdrževanje travnih in cvetličnih površin,…</t>
  </si>
  <si>
    <t>: druga dela po nalogu naročnika;</t>
  </si>
  <si>
    <t>Pri postavki 3 upoštevati tudi orodje za ročno delo (lopate, grablje, sekira, ročne škarje….)</t>
  </si>
  <si>
    <t>Traktor oz. drug stroj za delo s priključki: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</si>
</sst>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24]_-;\-* #,##0.00\ [$€-424]_-;_-* &quot;-&quot;??\ [$€-424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2" borderId="0" xfId="0" applyFont="1" applyFill="1" applyProtection="1">
      <protection hidden="1"/>
    </xf>
    <xf numFmtId="0" fontId="1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1" fillId="2" borderId="1" xfId="0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justify" vertical="center" wrapText="1"/>
      <protection hidden="1"/>
    </xf>
    <xf numFmtId="0" fontId="1" fillId="2" borderId="2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vertical="center" wrapText="1"/>
      <protection hidden="1"/>
    </xf>
    <xf numFmtId="44" fontId="1" fillId="3" borderId="1" xfId="1" applyFont="1" applyFill="1" applyBorder="1" applyProtection="1">
      <protection locked="0" hidden="1"/>
    </xf>
    <xf numFmtId="44" fontId="0" fillId="2" borderId="1" xfId="0" applyNumberFormat="1" applyFill="1" applyBorder="1" applyProtection="1">
      <protection hidden="1"/>
    </xf>
    <xf numFmtId="44" fontId="1" fillId="2" borderId="1" xfId="1" applyFont="1" applyFill="1" applyBorder="1" applyProtection="1">
      <protection hidden="1"/>
    </xf>
    <xf numFmtId="164" fontId="1" fillId="3" borderId="1" xfId="0" applyNumberFormat="1" applyFont="1" applyFill="1" applyBorder="1" applyProtection="1">
      <protection locked="0" hidden="1"/>
    </xf>
    <xf numFmtId="0" fontId="1" fillId="2" borderId="4" xfId="0" applyFont="1" applyFill="1" applyBorder="1" applyAlignment="1" applyProtection="1">
      <alignment vertical="center" wrapText="1"/>
      <protection hidden="1"/>
    </xf>
    <xf numFmtId="0" fontId="1" fillId="2" borderId="3" xfId="0" applyFont="1" applyFill="1" applyBorder="1" applyProtection="1">
      <protection hidden="1"/>
    </xf>
    <xf numFmtId="164" fontId="1" fillId="3" borderId="3" xfId="0" applyNumberFormat="1" applyFont="1" applyFill="1" applyBorder="1" applyProtection="1">
      <protection locked="0" hidden="1"/>
    </xf>
    <xf numFmtId="0" fontId="1" fillId="2" borderId="6" xfId="0" applyFont="1" applyFill="1" applyBorder="1" applyAlignment="1" applyProtection="1">
      <alignment horizontal="justify" vertical="center" wrapText="1"/>
      <protection hidden="1"/>
    </xf>
    <xf numFmtId="0" fontId="1" fillId="2" borderId="7" xfId="0" applyFont="1" applyFill="1" applyBorder="1" applyAlignment="1" applyProtection="1">
      <alignment vertical="center" wrapText="1"/>
      <protection hidden="1"/>
    </xf>
    <xf numFmtId="0" fontId="1" fillId="2" borderId="5" xfId="0" applyFont="1" applyFill="1" applyBorder="1" applyProtection="1">
      <protection hidden="1"/>
    </xf>
    <xf numFmtId="164" fontId="1" fillId="3" borderId="5" xfId="0" applyNumberFormat="1" applyFont="1" applyFill="1" applyBorder="1" applyProtection="1">
      <protection locked="0" hidden="1"/>
    </xf>
    <xf numFmtId="0" fontId="1" fillId="2" borderId="8" xfId="0" applyFont="1" applyFill="1" applyBorder="1" applyProtection="1">
      <protection hidden="1"/>
    </xf>
    <xf numFmtId="44" fontId="3" fillId="2" borderId="8" xfId="0" applyNumberFormat="1" applyFont="1" applyFill="1" applyBorder="1" applyProtection="1">
      <protection hidden="1"/>
    </xf>
    <xf numFmtId="0" fontId="1" fillId="2" borderId="0" xfId="0" applyFont="1" applyFill="1" applyAlignment="1" applyProtection="1">
      <alignment horizontal="justify" vertical="center"/>
      <protection hidden="1"/>
    </xf>
    <xf numFmtId="0" fontId="1" fillId="2" borderId="0" xfId="0" applyFont="1" applyFill="1" applyAlignment="1" applyProtection="1">
      <alignment horizontal="left" vertical="center"/>
      <protection hidden="1"/>
    </xf>
    <xf numFmtId="165" fontId="2" fillId="2" borderId="0" xfId="0" applyNumberFormat="1" applyFont="1" applyFill="1" applyProtection="1">
      <protection hidden="1"/>
    </xf>
    <xf numFmtId="165" fontId="3" fillId="2" borderId="0" xfId="0" applyNumberFormat="1" applyFont="1" applyFill="1" applyProtection="1">
      <protection hidden="1"/>
    </xf>
    <xf numFmtId="0" fontId="4" fillId="3" borderId="0" xfId="0" applyFont="1" applyFill="1" applyProtection="1">
      <protection locked="0"/>
    </xf>
    <xf numFmtId="0" fontId="1" fillId="3" borderId="0" xfId="0" applyFont="1" applyFill="1" applyProtection="1">
      <protection locked="0" hidden="1"/>
    </xf>
    <xf numFmtId="0" fontId="0" fillId="3" borderId="0" xfId="0" applyFill="1" applyProtection="1">
      <protection locked="0" hidden="1"/>
    </xf>
    <xf numFmtId="0" fontId="5" fillId="3" borderId="0" xfId="0" applyFont="1" applyFill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0" fillId="2" borderId="1" xfId="0" applyFont="1" applyFill="1" applyBorder="1" applyAlignment="1" applyProtection="1">
      <alignment horizontal="justify" vertical="center" wrapText="1"/>
      <protection hidden="1"/>
    </xf>
    <xf numFmtId="0" fontId="0" fillId="2" borderId="1" xfId="0" applyFont="1" applyFill="1" applyBorder="1" applyProtection="1">
      <protection hidden="1"/>
    </xf>
    <xf numFmtId="0" fontId="0" fillId="2" borderId="3" xfId="0" applyFont="1" applyFill="1" applyBorder="1" applyAlignment="1" applyProtection="1">
      <alignment horizontal="justify" vertical="center" wrapText="1"/>
      <protection hidden="1"/>
    </xf>
    <xf numFmtId="0" fontId="0" fillId="2" borderId="5" xfId="0" applyFont="1" applyFill="1" applyBorder="1" applyAlignment="1" applyProtection="1">
      <alignment horizontal="justify" vertical="center" wrapText="1"/>
      <protection hidden="1"/>
    </xf>
    <xf numFmtId="0" fontId="6" fillId="0" borderId="0" xfId="0" applyFont="1"/>
    <xf numFmtId="0" fontId="3" fillId="2" borderId="9" xfId="0" applyFont="1" applyFill="1" applyBorder="1" applyAlignment="1" applyProtection="1">
      <alignment vertical="center" wrapText="1"/>
      <protection hidden="1"/>
    </xf>
    <xf numFmtId="0" fontId="3" fillId="2" borderId="10" xfId="0" applyFont="1" applyFill="1" applyBorder="1" applyAlignment="1" applyProtection="1">
      <alignment vertical="center" wrapText="1"/>
      <protection hidden="1"/>
    </xf>
    <xf numFmtId="0" fontId="3" fillId="2" borderId="11" xfId="0" applyFont="1" applyFill="1" applyBorder="1" applyAlignment="1" applyProtection="1">
      <alignment vertical="center" wrapText="1"/>
      <protection hidden="1"/>
    </xf>
    <xf numFmtId="10" fontId="1" fillId="3" borderId="0" xfId="0" applyNumberFormat="1" applyFont="1" applyFill="1" applyAlignment="1" applyProtection="1">
      <alignment horizontal="center"/>
      <protection locked="0" hidden="1"/>
    </xf>
    <xf numFmtId="0" fontId="5" fillId="3" borderId="0" xfId="0" applyFont="1" applyFill="1" applyProtection="1"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0465-1A88-44D5-BEBC-16A95CFEA922}">
  <dimension ref="A1:K52"/>
  <sheetViews>
    <sheetView tabSelected="1" workbookViewId="0">
      <selection activeCell="B8" sqref="B8"/>
    </sheetView>
  </sheetViews>
  <sheetFormatPr defaultRowHeight="15" x14ac:dyDescent="0.25"/>
  <cols>
    <col min="1" max="1" width="6.85546875" customWidth="1"/>
    <col min="2" max="2" width="42.42578125" customWidth="1"/>
    <col min="4" max="4" width="15.42578125" customWidth="1"/>
    <col min="5" max="5" width="15" customWidth="1"/>
    <col min="6" max="6" width="16.7109375" customWidth="1"/>
  </cols>
  <sheetData>
    <row r="1" spans="1:6" s="3" customFormat="1" x14ac:dyDescent="0.25">
      <c r="A1" s="1" t="s">
        <v>0</v>
      </c>
      <c r="B1" s="2"/>
      <c r="C1" s="2"/>
      <c r="D1" s="2"/>
      <c r="E1" s="2"/>
    </row>
    <row r="2" spans="1:6" s="3" customFormat="1" x14ac:dyDescent="0.25">
      <c r="A2" s="2"/>
      <c r="B2" s="2"/>
      <c r="C2" s="2"/>
      <c r="D2" s="2"/>
      <c r="E2" s="2"/>
    </row>
    <row r="3" spans="1:6" s="3" customFormat="1" x14ac:dyDescent="0.25">
      <c r="A3" s="2"/>
      <c r="B3" s="2"/>
      <c r="C3" s="2"/>
      <c r="D3" s="2"/>
      <c r="E3" s="2"/>
    </row>
    <row r="4" spans="1:6" s="3" customFormat="1" ht="30" x14ac:dyDescent="0.25">
      <c r="A4" s="4"/>
      <c r="B4" s="29" t="s">
        <v>1</v>
      </c>
      <c r="C4" s="30" t="s">
        <v>38</v>
      </c>
      <c r="D4" s="29" t="s">
        <v>39</v>
      </c>
      <c r="E4" s="29" t="s">
        <v>2</v>
      </c>
      <c r="F4" s="29" t="s">
        <v>3</v>
      </c>
    </row>
    <row r="5" spans="1:6" s="3" customFormat="1" x14ac:dyDescent="0.25">
      <c r="A5" s="32" t="s">
        <v>4</v>
      </c>
      <c r="B5" s="5" t="s">
        <v>45</v>
      </c>
      <c r="C5" s="6" t="s">
        <v>5</v>
      </c>
      <c r="D5" s="7">
        <v>20</v>
      </c>
      <c r="E5" s="8"/>
      <c r="F5" s="9">
        <f>D5*E5</f>
        <v>0</v>
      </c>
    </row>
    <row r="6" spans="1:6" s="3" customFormat="1" x14ac:dyDescent="0.25">
      <c r="A6" s="32" t="s">
        <v>6</v>
      </c>
      <c r="B6" s="5" t="s">
        <v>46</v>
      </c>
      <c r="C6" s="6" t="s">
        <v>5</v>
      </c>
      <c r="D6" s="7">
        <v>100</v>
      </c>
      <c r="E6" s="8"/>
      <c r="F6" s="9">
        <f t="shared" ref="F6:F7" si="0">D6*E6</f>
        <v>0</v>
      </c>
    </row>
    <row r="7" spans="1:6" s="3" customFormat="1" x14ac:dyDescent="0.25">
      <c r="A7" s="32" t="s">
        <v>8</v>
      </c>
      <c r="B7" s="5" t="s">
        <v>7</v>
      </c>
      <c r="C7" s="6" t="s">
        <v>5</v>
      </c>
      <c r="D7" s="7">
        <v>3000</v>
      </c>
      <c r="E7" s="8"/>
      <c r="F7" s="9">
        <f t="shared" si="0"/>
        <v>0</v>
      </c>
    </row>
    <row r="8" spans="1:6" s="3" customFormat="1" x14ac:dyDescent="0.25">
      <c r="A8" s="32" t="s">
        <v>12</v>
      </c>
      <c r="B8" s="5" t="s">
        <v>65</v>
      </c>
      <c r="C8" s="6"/>
      <c r="D8" s="7"/>
      <c r="E8" s="10"/>
      <c r="F8" s="9"/>
    </row>
    <row r="9" spans="1:6" s="3" customFormat="1" x14ac:dyDescent="0.25">
      <c r="A9" s="32" t="s">
        <v>53</v>
      </c>
      <c r="B9" s="5" t="s">
        <v>9</v>
      </c>
      <c r="C9" s="6" t="s">
        <v>5</v>
      </c>
      <c r="D9" s="7">
        <v>95</v>
      </c>
      <c r="E9" s="8"/>
      <c r="F9" s="9">
        <f t="shared" ref="F9:F24" si="1">D9*E9</f>
        <v>0</v>
      </c>
    </row>
    <row r="10" spans="1:6" s="3" customFormat="1" x14ac:dyDescent="0.25">
      <c r="A10" s="32" t="s">
        <v>54</v>
      </c>
      <c r="B10" s="5" t="s">
        <v>10</v>
      </c>
      <c r="C10" s="6" t="s">
        <v>5</v>
      </c>
      <c r="D10" s="7">
        <v>120</v>
      </c>
      <c r="E10" s="8"/>
      <c r="F10" s="9">
        <f t="shared" si="1"/>
        <v>0</v>
      </c>
    </row>
    <row r="11" spans="1:6" s="3" customFormat="1" x14ac:dyDescent="0.25">
      <c r="A11" s="32" t="s">
        <v>55</v>
      </c>
      <c r="B11" s="5" t="s">
        <v>11</v>
      </c>
      <c r="C11" s="6" t="s">
        <v>5</v>
      </c>
      <c r="D11" s="7">
        <v>245</v>
      </c>
      <c r="E11" s="8"/>
      <c r="F11" s="9">
        <f t="shared" si="1"/>
        <v>0</v>
      </c>
    </row>
    <row r="12" spans="1:6" s="3" customFormat="1" x14ac:dyDescent="0.25">
      <c r="A12" s="32" t="s">
        <v>57</v>
      </c>
      <c r="B12" s="5" t="s">
        <v>47</v>
      </c>
      <c r="C12" s="6" t="s">
        <v>5</v>
      </c>
      <c r="D12" s="7">
        <v>245</v>
      </c>
      <c r="E12" s="8"/>
      <c r="F12" s="9">
        <f t="shared" si="1"/>
        <v>0</v>
      </c>
    </row>
    <row r="13" spans="1:6" s="3" customFormat="1" x14ac:dyDescent="0.25">
      <c r="A13" s="32" t="s">
        <v>56</v>
      </c>
      <c r="B13" s="5" t="s">
        <v>42</v>
      </c>
      <c r="C13" s="6" t="s">
        <v>5</v>
      </c>
      <c r="D13" s="7">
        <v>20</v>
      </c>
      <c r="E13" s="8"/>
      <c r="F13" s="9">
        <f t="shared" si="1"/>
        <v>0</v>
      </c>
    </row>
    <row r="14" spans="1:6" s="3" customFormat="1" x14ac:dyDescent="0.25">
      <c r="A14" s="32" t="s">
        <v>15</v>
      </c>
      <c r="B14" s="5" t="s">
        <v>13</v>
      </c>
      <c r="C14" s="6" t="s">
        <v>14</v>
      </c>
      <c r="D14" s="7">
        <v>650</v>
      </c>
      <c r="E14" s="8"/>
      <c r="F14" s="9">
        <f t="shared" si="1"/>
        <v>0</v>
      </c>
    </row>
    <row r="15" spans="1:6" s="3" customFormat="1" x14ac:dyDescent="0.25">
      <c r="A15" s="31" t="s">
        <v>17</v>
      </c>
      <c r="B15" s="5" t="s">
        <v>16</v>
      </c>
      <c r="C15" s="6" t="s">
        <v>5</v>
      </c>
      <c r="D15" s="4">
        <v>80</v>
      </c>
      <c r="E15" s="11"/>
      <c r="F15" s="9">
        <f t="shared" si="1"/>
        <v>0</v>
      </c>
    </row>
    <row r="16" spans="1:6" s="3" customFormat="1" x14ac:dyDescent="0.25">
      <c r="A16" s="31" t="s">
        <v>19</v>
      </c>
      <c r="B16" s="5" t="s">
        <v>18</v>
      </c>
      <c r="C16" s="6" t="s">
        <v>5</v>
      </c>
      <c r="D16" s="4">
        <v>50</v>
      </c>
      <c r="E16" s="11"/>
      <c r="F16" s="9">
        <f t="shared" si="1"/>
        <v>0</v>
      </c>
    </row>
    <row r="17" spans="1:11" s="3" customFormat="1" x14ac:dyDescent="0.25">
      <c r="A17" s="31" t="s">
        <v>21</v>
      </c>
      <c r="B17" s="5" t="s">
        <v>20</v>
      </c>
      <c r="C17" s="6" t="s">
        <v>5</v>
      </c>
      <c r="D17" s="4">
        <v>100</v>
      </c>
      <c r="E17" s="11"/>
      <c r="F17" s="9">
        <f t="shared" si="1"/>
        <v>0</v>
      </c>
    </row>
    <row r="18" spans="1:11" s="3" customFormat="1" x14ac:dyDescent="0.25">
      <c r="A18" s="31" t="s">
        <v>23</v>
      </c>
      <c r="B18" s="5" t="s">
        <v>22</v>
      </c>
      <c r="C18" s="6" t="s">
        <v>5</v>
      </c>
      <c r="D18" s="4">
        <v>250</v>
      </c>
      <c r="E18" s="11"/>
      <c r="F18" s="9">
        <f t="shared" si="1"/>
        <v>0</v>
      </c>
    </row>
    <row r="19" spans="1:11" s="3" customFormat="1" x14ac:dyDescent="0.25">
      <c r="A19" s="33" t="s">
        <v>25</v>
      </c>
      <c r="B19" s="5" t="s">
        <v>24</v>
      </c>
      <c r="C19" s="12" t="s">
        <v>5</v>
      </c>
      <c r="D19" s="13">
        <v>250</v>
      </c>
      <c r="E19" s="14"/>
      <c r="F19" s="9">
        <f t="shared" si="1"/>
        <v>0</v>
      </c>
    </row>
    <row r="20" spans="1:11" s="3" customFormat="1" x14ac:dyDescent="0.25">
      <c r="A20" s="33" t="s">
        <v>48</v>
      </c>
      <c r="B20" s="5" t="s">
        <v>40</v>
      </c>
      <c r="C20" s="12" t="s">
        <v>5</v>
      </c>
      <c r="D20" s="13">
        <v>40</v>
      </c>
      <c r="E20" s="14"/>
      <c r="F20" s="9">
        <f t="shared" si="1"/>
        <v>0</v>
      </c>
    </row>
    <row r="21" spans="1:11" s="3" customFormat="1" x14ac:dyDescent="0.25">
      <c r="A21" s="33" t="s">
        <v>49</v>
      </c>
      <c r="B21" s="5" t="s">
        <v>41</v>
      </c>
      <c r="C21" s="12" t="s">
        <v>5</v>
      </c>
      <c r="D21" s="13">
        <v>50</v>
      </c>
      <c r="E21" s="14"/>
      <c r="F21" s="9">
        <f t="shared" si="1"/>
        <v>0</v>
      </c>
    </row>
    <row r="22" spans="1:11" s="3" customFormat="1" x14ac:dyDescent="0.25">
      <c r="A22" s="33" t="s">
        <v>50</v>
      </c>
      <c r="B22" s="5" t="s">
        <v>44</v>
      </c>
      <c r="C22" s="12" t="s">
        <v>14</v>
      </c>
      <c r="D22" s="13">
        <v>200</v>
      </c>
      <c r="E22" s="14"/>
      <c r="F22" s="9">
        <f t="shared" si="1"/>
        <v>0</v>
      </c>
    </row>
    <row r="23" spans="1:11" s="3" customFormat="1" x14ac:dyDescent="0.25">
      <c r="A23" s="33" t="s">
        <v>51</v>
      </c>
      <c r="B23" s="31" t="s">
        <v>43</v>
      </c>
      <c r="C23" s="12" t="s">
        <v>14</v>
      </c>
      <c r="D23" s="13">
        <v>20</v>
      </c>
      <c r="E23" s="14"/>
      <c r="F23" s="9">
        <f t="shared" si="1"/>
        <v>0</v>
      </c>
    </row>
    <row r="24" spans="1:11" s="3" customFormat="1" ht="15.75" thickBot="1" x14ac:dyDescent="0.3">
      <c r="A24" s="34" t="s">
        <v>52</v>
      </c>
      <c r="B24" s="15" t="s">
        <v>26</v>
      </c>
      <c r="C24" s="16" t="s">
        <v>14</v>
      </c>
      <c r="D24" s="17">
        <v>80</v>
      </c>
      <c r="E24" s="18"/>
      <c r="F24" s="9">
        <f t="shared" si="1"/>
        <v>0</v>
      </c>
      <c r="K24" s="3" t="s">
        <v>58</v>
      </c>
    </row>
    <row r="25" spans="1:11" s="3" customFormat="1" ht="16.5" thickTop="1" x14ac:dyDescent="0.25">
      <c r="A25" s="19"/>
      <c r="B25" s="36" t="s">
        <v>27</v>
      </c>
      <c r="C25" s="37"/>
      <c r="D25" s="37"/>
      <c r="E25" s="38"/>
      <c r="F25" s="20">
        <f>F5+F6+F7+F9+F10+F11+F12+F13+F14+F15+F16+F17+F18+F19+F20+F21+F22+F23+F24</f>
        <v>0</v>
      </c>
    </row>
    <row r="26" spans="1:11" s="3" customFormat="1" ht="15" customHeight="1" x14ac:dyDescent="0.25">
      <c r="A26" s="21"/>
      <c r="B26" s="2"/>
      <c r="C26" s="2"/>
      <c r="D26" s="2"/>
      <c r="E26" s="2"/>
    </row>
    <row r="27" spans="1:11" s="3" customFormat="1" ht="15" customHeight="1" x14ac:dyDescent="0.25">
      <c r="A27" s="22" t="s">
        <v>64</v>
      </c>
      <c r="B27" s="2"/>
      <c r="C27" s="2"/>
      <c r="D27" s="2"/>
      <c r="E27" s="2"/>
    </row>
    <row r="28" spans="1:11" s="3" customFormat="1" ht="15" customHeight="1" x14ac:dyDescent="0.25">
      <c r="A28" s="2"/>
      <c r="B28" s="2"/>
      <c r="C28" s="2"/>
      <c r="D28" s="2"/>
      <c r="E28" s="2"/>
    </row>
    <row r="29" spans="1:11" s="3" customFormat="1" x14ac:dyDescent="0.25">
      <c r="A29" s="2"/>
      <c r="B29" s="2"/>
      <c r="C29" s="2"/>
      <c r="D29" s="2"/>
      <c r="E29" s="2"/>
    </row>
    <row r="30" spans="1:11" s="3" customFormat="1" x14ac:dyDescent="0.25">
      <c r="A30" s="2"/>
      <c r="B30" s="1" t="s">
        <v>28</v>
      </c>
      <c r="C30" s="2"/>
      <c r="D30" s="2"/>
      <c r="E30" s="23">
        <f>F25</f>
        <v>0</v>
      </c>
    </row>
    <row r="31" spans="1:11" s="3" customFormat="1" x14ac:dyDescent="0.25">
      <c r="A31" s="2"/>
      <c r="B31" s="1"/>
      <c r="C31" s="2"/>
      <c r="D31" s="2"/>
      <c r="E31" s="1"/>
    </row>
    <row r="32" spans="1:11" s="3" customFormat="1" x14ac:dyDescent="0.25">
      <c r="A32" s="2"/>
      <c r="B32" s="1"/>
      <c r="C32" s="2"/>
      <c r="D32" s="2"/>
      <c r="E32" s="1"/>
    </row>
    <row r="33" spans="1:6" s="3" customFormat="1" x14ac:dyDescent="0.25">
      <c r="A33" s="2"/>
      <c r="B33" s="1" t="s">
        <v>29</v>
      </c>
      <c r="C33" s="39"/>
      <c r="D33" s="39"/>
      <c r="E33" s="23">
        <f>E30*C33</f>
        <v>0</v>
      </c>
    </row>
    <row r="34" spans="1:6" s="3" customFormat="1" x14ac:dyDescent="0.25">
      <c r="A34" s="2"/>
      <c r="B34" s="1"/>
      <c r="C34" s="2"/>
      <c r="D34" s="2"/>
      <c r="E34" s="1"/>
    </row>
    <row r="35" spans="1:6" s="3" customFormat="1" ht="15.75" x14ac:dyDescent="0.25">
      <c r="A35" s="2"/>
      <c r="B35" s="1" t="s">
        <v>30</v>
      </c>
      <c r="C35" s="2"/>
      <c r="D35" s="2"/>
      <c r="E35" s="24">
        <f>E30-E33</f>
        <v>0</v>
      </c>
    </row>
    <row r="36" spans="1:6" s="3" customFormat="1" x14ac:dyDescent="0.25">
      <c r="A36" s="2"/>
      <c r="B36" s="1"/>
      <c r="C36" s="2"/>
      <c r="D36" s="2"/>
      <c r="E36" s="1"/>
    </row>
    <row r="37" spans="1:6" s="3" customFormat="1" x14ac:dyDescent="0.25">
      <c r="A37" s="2"/>
      <c r="B37" s="1" t="s">
        <v>31</v>
      </c>
      <c r="C37" s="2"/>
      <c r="D37" s="2"/>
      <c r="E37" s="23">
        <f>E35*0.22</f>
        <v>0</v>
      </c>
    </row>
    <row r="38" spans="1:6" s="3" customFormat="1" x14ac:dyDescent="0.25">
      <c r="A38" s="2"/>
      <c r="B38" s="1"/>
      <c r="C38" s="2"/>
      <c r="D38" s="2"/>
      <c r="E38" s="1"/>
    </row>
    <row r="39" spans="1:6" s="3" customFormat="1" x14ac:dyDescent="0.25">
      <c r="A39" s="2"/>
      <c r="B39" s="1" t="s">
        <v>32</v>
      </c>
      <c r="C39" s="2"/>
      <c r="D39" s="2"/>
      <c r="E39" s="23">
        <f>E35+E37</f>
        <v>0</v>
      </c>
    </row>
    <row r="40" spans="1:6" s="3" customFormat="1" x14ac:dyDescent="0.25">
      <c r="A40" s="2"/>
      <c r="B40" s="2"/>
      <c r="C40" s="2"/>
      <c r="D40" s="2"/>
      <c r="E40" s="2"/>
    </row>
    <row r="41" spans="1:6" s="3" customFormat="1" x14ac:dyDescent="0.25">
      <c r="A41" s="2"/>
      <c r="B41" s="2"/>
      <c r="C41" s="2"/>
      <c r="D41" s="2"/>
      <c r="E41" s="2"/>
    </row>
    <row r="42" spans="1:6" s="3" customFormat="1" x14ac:dyDescent="0.25">
      <c r="A42" s="2"/>
      <c r="B42" s="2"/>
      <c r="C42" s="2"/>
      <c r="D42" s="2"/>
      <c r="E42" s="2"/>
    </row>
    <row r="43" spans="1:6" s="3" customFormat="1" x14ac:dyDescent="0.25">
      <c r="A43" s="2"/>
      <c r="B43" s="2"/>
      <c r="C43" s="2"/>
      <c r="D43" s="2"/>
      <c r="E43" s="2"/>
    </row>
    <row r="44" spans="1:6" s="3" customFormat="1" x14ac:dyDescent="0.25">
      <c r="A44" s="2"/>
      <c r="B44" s="2"/>
      <c r="C44" s="2"/>
      <c r="D44" s="2"/>
      <c r="E44" s="2"/>
    </row>
    <row r="45" spans="1:6" s="3" customFormat="1" x14ac:dyDescent="0.25">
      <c r="A45" s="2"/>
      <c r="B45" s="2"/>
      <c r="C45" s="2"/>
      <c r="D45" s="2"/>
      <c r="E45" s="2"/>
    </row>
    <row r="46" spans="1:6" s="3" customFormat="1" x14ac:dyDescent="0.25">
      <c r="A46" s="2"/>
      <c r="B46" s="25" t="s">
        <v>33</v>
      </c>
      <c r="C46" s="26"/>
      <c r="D46" s="40" t="s">
        <v>34</v>
      </c>
      <c r="E46" s="40"/>
      <c r="F46" s="25" t="s">
        <v>35</v>
      </c>
    </row>
    <row r="47" spans="1:6" s="3" customFormat="1" x14ac:dyDescent="0.25">
      <c r="A47" s="2"/>
      <c r="B47" s="26"/>
      <c r="C47" s="26"/>
      <c r="D47" s="26"/>
      <c r="E47" s="26"/>
      <c r="F47" s="27"/>
    </row>
    <row r="48" spans="1:6" s="3" customFormat="1" x14ac:dyDescent="0.25">
      <c r="A48" s="2"/>
      <c r="B48" s="26"/>
      <c r="C48" s="26"/>
      <c r="D48" s="40" t="s">
        <v>36</v>
      </c>
      <c r="E48" s="40"/>
      <c r="F48" s="40"/>
    </row>
    <row r="49" spans="1:6" s="3" customFormat="1" x14ac:dyDescent="0.25">
      <c r="A49" s="2"/>
      <c r="B49" s="26"/>
      <c r="C49" s="26"/>
      <c r="D49" s="26"/>
      <c r="E49" s="26"/>
      <c r="F49" s="27"/>
    </row>
    <row r="50" spans="1:6" s="3" customFormat="1" x14ac:dyDescent="0.25">
      <c r="A50" s="2"/>
      <c r="B50" s="26"/>
      <c r="C50" s="26"/>
      <c r="D50" s="28" t="s">
        <v>37</v>
      </c>
      <c r="E50" s="26"/>
      <c r="F50" s="27"/>
    </row>
    <row r="51" spans="1:6" s="3" customFormat="1" x14ac:dyDescent="0.25">
      <c r="A51" s="2"/>
      <c r="B51" s="26"/>
      <c r="C51" s="26"/>
      <c r="D51" s="26"/>
      <c r="E51" s="26"/>
      <c r="F51" s="27"/>
    </row>
    <row r="52" spans="1:6" s="3" customFormat="1" x14ac:dyDescent="0.25">
      <c r="A52" s="2"/>
      <c r="B52" s="26"/>
      <c r="C52" s="26"/>
      <c r="D52" s="26"/>
      <c r="E52" s="26"/>
      <c r="F52" s="27"/>
    </row>
  </sheetData>
  <mergeCells count="4">
    <mergeCell ref="B25:E25"/>
    <mergeCell ref="C33:D33"/>
    <mergeCell ref="D46:E46"/>
    <mergeCell ref="D48:F4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862B8-2CBC-4353-A5B5-254FBC0D723A}">
  <dimension ref="A1:F5"/>
  <sheetViews>
    <sheetView workbookViewId="0">
      <selection activeCell="D14" sqref="D14"/>
    </sheetView>
  </sheetViews>
  <sheetFormatPr defaultRowHeight="15" x14ac:dyDescent="0.25"/>
  <sheetData>
    <row r="1" spans="1:6" x14ac:dyDescent="0.25">
      <c r="A1" s="35" t="s">
        <v>59</v>
      </c>
      <c r="B1" s="35"/>
      <c r="C1" s="35"/>
      <c r="D1" s="35"/>
      <c r="E1" s="35"/>
      <c r="F1" s="35"/>
    </row>
    <row r="2" spans="1:6" x14ac:dyDescent="0.25">
      <c r="A2" t="s">
        <v>60</v>
      </c>
    </row>
    <row r="3" spans="1:6" x14ac:dyDescent="0.25">
      <c r="A3" t="s">
        <v>61</v>
      </c>
    </row>
    <row r="4" spans="1:6" x14ac:dyDescent="0.25">
      <c r="A4" t="s">
        <v>62</v>
      </c>
    </row>
    <row r="5" spans="1:6" x14ac:dyDescent="0.25">
      <c r="A5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Popis del</vt:lpstr>
      <vt:lpstr>Seznam delovnih nalog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 Kavčič</dc:creator>
  <cp:lastModifiedBy>Anže Kavčič</cp:lastModifiedBy>
  <cp:lastPrinted>2021-10-19T10:56:23Z</cp:lastPrinted>
  <dcterms:created xsi:type="dcterms:W3CDTF">2021-10-19T10:00:19Z</dcterms:created>
  <dcterms:modified xsi:type="dcterms:W3CDTF">2021-10-21T07:10:09Z</dcterms:modified>
</cp:coreProperties>
</file>